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2"/>
  </bookViews>
  <sheets>
    <sheet name="за январь" sheetId="1" r:id="rId1"/>
    <sheet name="зафевраль" sheetId="2" r:id="rId2"/>
    <sheet name="за 4 мес. 2016" sheetId="3" r:id="rId3"/>
  </sheets>
  <definedNames>
    <definedName name="_xlnm.Print_Area" localSheetId="2">'за 4 мес. 2016'!$A$1:$E$30</definedName>
    <definedName name="_xlnm.Print_Area" localSheetId="0">'за январь'!$A$1:$E$30</definedName>
    <definedName name="_xlnm.Print_Area" localSheetId="1">зафевраль!$A$1:$E$30</definedName>
  </definedNames>
  <calcPr calcId="125725"/>
</workbook>
</file>

<file path=xl/calcChain.xml><?xml version="1.0" encoding="utf-8"?>
<calcChain xmlns="http://schemas.openxmlformats.org/spreadsheetml/2006/main">
  <c r="J7" i="3"/>
  <c r="J8"/>
  <c r="J9"/>
  <c r="J10"/>
  <c r="J11"/>
  <c r="J12"/>
  <c r="J13"/>
  <c r="J14"/>
  <c r="J15"/>
  <c r="J16"/>
  <c r="J17"/>
  <c r="J18"/>
  <c r="J19"/>
  <c r="J20"/>
  <c r="J21"/>
  <c r="J6"/>
  <c r="D21" l="1"/>
  <c r="C21"/>
  <c r="E20"/>
  <c r="E19"/>
  <c r="E18"/>
  <c r="E17"/>
  <c r="E16"/>
  <c r="E15"/>
  <c r="E14"/>
  <c r="E13"/>
  <c r="E12"/>
  <c r="E11"/>
  <c r="E10"/>
  <c r="E9"/>
  <c r="E8"/>
  <c r="E7"/>
  <c r="E6"/>
  <c r="E17" i="2"/>
  <c r="E13"/>
  <c r="E9"/>
  <c r="E20"/>
  <c r="E18"/>
  <c r="E16"/>
  <c r="E14"/>
  <c r="E12"/>
  <c r="E10"/>
  <c r="E8"/>
  <c r="D21"/>
  <c r="E21" s="1"/>
  <c r="C21"/>
  <c r="E19"/>
  <c r="E15"/>
  <c r="E11"/>
  <c r="E7"/>
  <c r="E20" i="1"/>
  <c r="E16"/>
  <c r="E12"/>
  <c r="E8"/>
  <c r="E18"/>
  <c r="E14"/>
  <c r="E10"/>
  <c r="D21"/>
  <c r="E21" i="3" l="1"/>
  <c r="E6" i="2"/>
  <c r="C21" i="1"/>
  <c r="E21" s="1"/>
  <c r="E7"/>
  <c r="E9"/>
  <c r="E11"/>
  <c r="E13"/>
  <c r="E15"/>
  <c r="E17"/>
  <c r="E19"/>
  <c r="E6"/>
</calcChain>
</file>

<file path=xl/sharedStrings.xml><?xml version="1.0" encoding="utf-8"?>
<sst xmlns="http://schemas.openxmlformats.org/spreadsheetml/2006/main" count="93" uniqueCount="35">
  <si>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</si>
  <si>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</si>
  <si>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</si>
  <si>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</si>
  <si>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</si>
  <si>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</si>
  <si>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</si>
  <si>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</si>
  <si>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</si>
  <si>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</si>
  <si>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</si>
  <si>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</si>
  <si>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</si>
  <si>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</si>
  <si>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</si>
  <si>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</si>
  <si>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</si>
  <si>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</si>
  <si>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</si>
  <si>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</si>
  <si>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</si>
  <si>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</si>
  <si>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</si>
  <si>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</si>
  <si>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</si>
  <si>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</si>
  <si>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</si>
  <si>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>Т.Ю. Поддубная</t>
  </si>
  <si>
    <t>по состоянию на 31.01.2016 года</t>
  </si>
  <si>
    <t>бюджета администрации города Ставрополя</t>
  </si>
  <si>
    <t>Бюджетные ассигнования на 2016 год</t>
  </si>
  <si>
    <t>по состоянию на 29.02.2016 года</t>
  </si>
  <si>
    <t>Комитет культуры и молодежной политики администрации города Ставрополя</t>
  </si>
  <si>
    <t>по состоянию на 30.04.2016 года</t>
  </si>
  <si>
    <t>Комитет физической культуры и спорта администрации города Ставрополя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</si>
</sst>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5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Border="1"/>
    <xf numFmtId="0" fontId="4" fillId="0" borderId="0" xfId="1" applyFont="1" applyFill="1" applyBorder="1"/>
    <xf numFmtId="16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2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4" fontId="5" fillId="0" borderId="0" xfId="1" applyNumberFormat="1" applyFont="1" applyFill="1" applyAlignment="1" applyProtection="1">
      <protection hidden="1"/>
    </xf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5" fontId="6" fillId="0" borderId="1" xfId="2" applyNumberFormat="1" applyFont="1" applyFill="1" applyBorder="1"/>
    <xf numFmtId="166" fontId="6" fillId="0" borderId="1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168" fontId="13" fillId="0" borderId="3" xfId="275" applyNumberFormat="1" applyFont="1" applyFill="1" applyBorder="1" applyAlignment="1" applyProtection="1">
      <protection hidden="1"/>
    </xf>
    <xf numFmtId="168" fontId="13" fillId="0" borderId="1" xfId="275" applyNumberFormat="1" applyFont="1" applyFill="1" applyBorder="1" applyAlignment="1" applyProtection="1">
      <protection hidden="1"/>
    </xf>
    <xf numFmtId="168" fontId="13" fillId="0" borderId="7" xfId="275" applyNumberFormat="1" applyFont="1" applyFill="1" applyBorder="1" applyAlignment="1" applyProtection="1">
      <protection hidden="1"/>
    </xf>
    <xf numFmtId="168" fontId="13" fillId="0" borderId="4" xfId="275" applyNumberFormat="1" applyFont="1" applyFill="1" applyBorder="1" applyAlignment="1" applyProtection="1">
      <protection hidden="1"/>
    </xf>
    <xf numFmtId="168" fontId="13" fillId="0" borderId="5" xfId="275" applyNumberFormat="1" applyFont="1" applyFill="1" applyBorder="1" applyAlignment="1" applyProtection="1">
      <protection hidden="1"/>
    </xf>
    <xf numFmtId="168" fontId="13" fillId="0" borderId="6" xfId="275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Font="1" applyFill="1" applyProtection="1">
      <protection hidden="1"/>
    </xf>
    <xf numFmtId="0" fontId="14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2" applyNumberFormat="1" applyFont="1" applyFill="1" applyBorder="1" applyAlignment="1" applyProtection="1">
      <alignment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5" fontId="6" fillId="0" borderId="1" xfId="2" applyNumberFormat="1" applyFont="1" applyFill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3" fillId="0" borderId="8" xfId="1" applyFont="1" applyFill="1" applyBorder="1" applyAlignment="1" applyProtection="1">
      <alignment vertical="top"/>
      <protection hidden="1"/>
    </xf>
    <xf numFmtId="0" fontId="3" fillId="0" borderId="9" xfId="1" applyFont="1" applyFill="1" applyBorder="1" applyAlignment="1" applyProtection="1">
      <alignment vertical="top"/>
      <protection hidden="1"/>
    </xf>
    <xf numFmtId="166" fontId="6" fillId="0" borderId="10" xfId="1" applyNumberFormat="1" applyFont="1" applyFill="1" applyBorder="1" applyAlignment="1" applyProtection="1">
      <alignment vertical="top"/>
      <protection hidden="1"/>
    </xf>
  </cellXfs>
  <cellStyles count="27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topLeftCell="A4" zoomScale="85" zoomScaleNormal="85" workbookViewId="0">
      <selection activeCell="C5" sqref="C5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9.1093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9.1093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9.1093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9.1093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9.1093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9.1093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9.1093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9.1093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9.1093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9.1093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9.1093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9.1093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9.1093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9.1093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9.1093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9.1093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9.1093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9.1093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9.1093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9.1093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9.1093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9.1093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9.1093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9.1093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9.1093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9.1093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9.1093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9.1093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9.1093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9.1093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9.1093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9.1093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9.1093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9.1093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9.1093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9.1093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9.1093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9.1093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9.1093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9.1093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9.1093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9.1093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9.1093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9.1093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9.1093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9.1093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9.1093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9.1093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9.1093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9.1093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9.1093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9.1093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9.1093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9.1093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9.1093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9.1093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9.1093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9.1093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9.1093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9.1093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9.1093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9.1093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9.1093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9.109375" style="1"/>
  </cols>
  <sheetData>
    <row r="1" spans="1:9" ht="17.399999999999999">
      <c r="A1" s="47" t="s">
        <v>0</v>
      </c>
      <c r="B1" s="47"/>
      <c r="C1" s="47"/>
      <c r="D1" s="47"/>
      <c r="E1" s="47"/>
    </row>
    <row r="2" spans="1:9" ht="17.399999999999999">
      <c r="A2" s="47" t="s">
        <v>28</v>
      </c>
      <c r="B2" s="47"/>
      <c r="C2" s="47"/>
      <c r="D2" s="47"/>
      <c r="E2" s="47"/>
    </row>
    <row r="3" spans="1:9" ht="15">
      <c r="A3" s="2"/>
      <c r="B3" s="2"/>
      <c r="C3" s="3"/>
      <c r="D3" s="2"/>
      <c r="E3" s="5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3847.4082200000003</v>
      </c>
      <c r="E6" s="11">
        <f t="shared" ref="E6:E21" si="0">ROUND(D6/C6*100,1)</f>
        <v>5.2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293410.13391999999</v>
      </c>
      <c r="D7" s="10">
        <v>10962.944880000001</v>
      </c>
      <c r="E7" s="11">
        <f t="shared" si="0"/>
        <v>3.7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83677.509999999995</v>
      </c>
      <c r="D8" s="10">
        <v>2788.163</v>
      </c>
      <c r="E8" s="11">
        <f t="shared" si="0"/>
        <v>3.3</v>
      </c>
      <c r="H8" s="38">
        <v>91843787.909999996</v>
      </c>
      <c r="I8" s="41">
        <v>46210845.839999996</v>
      </c>
    </row>
    <row r="9" spans="1:9" s="13" customFormat="1" ht="23.25" customHeight="1">
      <c r="A9" s="8">
        <v>604</v>
      </c>
      <c r="B9" s="9" t="s">
        <v>8</v>
      </c>
      <c r="C9" s="10">
        <v>166992.93</v>
      </c>
      <c r="D9" s="10">
        <v>9310.6589600000007</v>
      </c>
      <c r="E9" s="11">
        <f t="shared" si="0"/>
        <v>5.6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1677.1759999999999</v>
      </c>
      <c r="E10" s="11">
        <f t="shared" si="0"/>
        <v>5.0999999999999996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3263369.67</v>
      </c>
      <c r="D11" s="10">
        <v>70404.017609999995</v>
      </c>
      <c r="E11" s="11">
        <f t="shared" si="0"/>
        <v>2.2000000000000002</v>
      </c>
      <c r="H11" s="38">
        <v>3173814025.6599998</v>
      </c>
      <c r="I11" s="41">
        <v>1953760928.6900001</v>
      </c>
    </row>
    <row r="12" spans="1:9" s="13" customFormat="1">
      <c r="A12" s="8">
        <v>607</v>
      </c>
      <c r="B12" s="9" t="s">
        <v>11</v>
      </c>
      <c r="C12" s="10">
        <v>284291.96999999997</v>
      </c>
      <c r="D12" s="10">
        <v>5078.4702400000006</v>
      </c>
      <c r="E12" s="11">
        <f t="shared" si="0"/>
        <v>1.8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1800757.6738399998</v>
      </c>
      <c r="D13" s="10">
        <v>163276.87732</v>
      </c>
      <c r="E13" s="11">
        <f t="shared" si="0"/>
        <v>9.1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13</v>
      </c>
      <c r="C14" s="10">
        <v>212547.74</v>
      </c>
      <c r="D14" s="10">
        <v>3458.58385</v>
      </c>
      <c r="E14" s="11">
        <f t="shared" si="0"/>
        <v>1.6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443.18887999999998</v>
      </c>
      <c r="E15" s="11">
        <f t="shared" si="0"/>
        <v>0.4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2587.8370599999998</v>
      </c>
      <c r="E16" s="11">
        <f t="shared" si="0"/>
        <v>2.2999999999999998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181395.28</v>
      </c>
      <c r="D17" s="10">
        <v>7412.7716</v>
      </c>
      <c r="E17" s="11">
        <f t="shared" si="0"/>
        <v>4.0999999999999996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765139.01</v>
      </c>
      <c r="D18" s="10">
        <v>4745.6402600000001</v>
      </c>
      <c r="E18" s="11">
        <f t="shared" si="0"/>
        <v>0.6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344012.42</v>
      </c>
      <c r="D19" s="10">
        <v>3057.30242</v>
      </c>
      <c r="E19" s="11">
        <f t="shared" si="0"/>
        <v>0.9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1282.08133</v>
      </c>
      <c r="E20" s="11">
        <f t="shared" si="0"/>
        <v>1.6</v>
      </c>
      <c r="H20" s="37">
        <v>83274890.239999995</v>
      </c>
      <c r="I20" s="40">
        <v>47758161.170000002</v>
      </c>
    </row>
    <row r="21" spans="1:9" s="14" customFormat="1">
      <c r="A21" s="48" t="s">
        <v>20</v>
      </c>
      <c r="B21" s="48"/>
      <c r="C21" s="27">
        <f>SUM(C6:C20)</f>
        <v>7817825.777759999</v>
      </c>
      <c r="D21" s="28">
        <f>SUM(D6:D20)</f>
        <v>290333.12163000001</v>
      </c>
      <c r="E21" s="29">
        <f t="shared" si="0"/>
        <v>3.7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8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zoomScale="85" zoomScaleNormal="85" workbookViewId="0">
      <selection activeCell="B16" sqref="B16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9" ht="17.399999999999999">
      <c r="A1" s="47" t="s">
        <v>0</v>
      </c>
      <c r="B1" s="47"/>
      <c r="C1" s="47"/>
      <c r="D1" s="47"/>
      <c r="E1" s="47"/>
    </row>
    <row r="2" spans="1:9" ht="17.399999999999999">
      <c r="A2" s="47" t="s">
        <v>31</v>
      </c>
      <c r="B2" s="47"/>
      <c r="C2" s="47"/>
      <c r="D2" s="47"/>
      <c r="E2" s="47"/>
    </row>
    <row r="3" spans="1:9" ht="15">
      <c r="A3" s="2"/>
      <c r="B3" s="2"/>
      <c r="C3" s="3"/>
      <c r="D3" s="2"/>
      <c r="E3" s="5" t="s">
        <v>22</v>
      </c>
    </row>
    <row r="4" spans="1:9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9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9" s="12" customFormat="1">
      <c r="A6" s="8">
        <v>600</v>
      </c>
      <c r="B6" s="9" t="s">
        <v>5</v>
      </c>
      <c r="C6" s="10">
        <v>74002.73</v>
      </c>
      <c r="D6" s="10">
        <v>8102.4453099999992</v>
      </c>
      <c r="E6" s="11">
        <f t="shared" ref="E6:E21" si="0">ROUND(D6/C6*100,1)</f>
        <v>10.9</v>
      </c>
      <c r="F6" s="22"/>
      <c r="H6" s="39">
        <v>74476446.219999999</v>
      </c>
      <c r="I6" s="42">
        <v>42364910.210000001</v>
      </c>
    </row>
    <row r="7" spans="1:9" s="13" customFormat="1">
      <c r="A7" s="8">
        <v>601</v>
      </c>
      <c r="B7" s="9" t="s">
        <v>6</v>
      </c>
      <c r="C7" s="10">
        <v>293410.13429000002</v>
      </c>
      <c r="D7" s="10">
        <v>26324.93303</v>
      </c>
      <c r="E7" s="11">
        <f t="shared" si="0"/>
        <v>9</v>
      </c>
      <c r="H7" s="38">
        <v>248600442.26000002</v>
      </c>
      <c r="I7" s="41">
        <v>134484166.81999999</v>
      </c>
    </row>
    <row r="8" spans="1:9" s="13" customFormat="1" ht="27.6">
      <c r="A8" s="8">
        <v>602</v>
      </c>
      <c r="B8" s="9" t="s">
        <v>7</v>
      </c>
      <c r="C8" s="10">
        <v>83677.509999999995</v>
      </c>
      <c r="D8" s="10">
        <v>8582.1859000000004</v>
      </c>
      <c r="E8" s="11">
        <f t="shared" si="0"/>
        <v>10.3</v>
      </c>
      <c r="H8" s="38">
        <v>91843787.909999996</v>
      </c>
      <c r="I8" s="41">
        <v>46210845.839999996</v>
      </c>
    </row>
    <row r="9" spans="1:9" s="13" customFormat="1" ht="23.25" customHeight="1">
      <c r="A9" s="8">
        <v>604</v>
      </c>
      <c r="B9" s="9" t="s">
        <v>8</v>
      </c>
      <c r="C9" s="10">
        <v>166227.32263000001</v>
      </c>
      <c r="D9" s="10">
        <v>16924.46153</v>
      </c>
      <c r="E9" s="11">
        <f t="shared" si="0"/>
        <v>10.199999999999999</v>
      </c>
      <c r="H9" s="38">
        <v>113974191.34999999</v>
      </c>
      <c r="I9" s="41">
        <v>42456983.039999999</v>
      </c>
    </row>
    <row r="10" spans="1:9" s="13" customFormat="1" ht="27.6">
      <c r="A10" s="8">
        <v>605</v>
      </c>
      <c r="B10" s="9" t="s">
        <v>9</v>
      </c>
      <c r="C10" s="10">
        <v>32962.65</v>
      </c>
      <c r="D10" s="10">
        <v>2795.7419300000001</v>
      </c>
      <c r="E10" s="11">
        <f t="shared" si="0"/>
        <v>8.5</v>
      </c>
      <c r="H10" s="38">
        <v>32078906.989999998</v>
      </c>
      <c r="I10" s="41">
        <v>19946288.109999999</v>
      </c>
    </row>
    <row r="11" spans="1:9" s="13" customFormat="1">
      <c r="A11" s="8">
        <v>606</v>
      </c>
      <c r="B11" s="9" t="s">
        <v>10</v>
      </c>
      <c r="C11" s="10">
        <v>3263369.6701400001</v>
      </c>
      <c r="D11" s="10">
        <v>327870.47136000003</v>
      </c>
      <c r="E11" s="11">
        <f t="shared" si="0"/>
        <v>10</v>
      </c>
      <c r="H11" s="38">
        <v>3173814025.6599998</v>
      </c>
      <c r="I11" s="41">
        <v>1953760928.6900001</v>
      </c>
    </row>
    <row r="12" spans="1:9" s="13" customFormat="1" ht="27.6">
      <c r="A12" s="8">
        <v>607</v>
      </c>
      <c r="B12" s="9" t="s">
        <v>32</v>
      </c>
      <c r="C12" s="10">
        <v>295605.88500999997</v>
      </c>
      <c r="D12" s="10">
        <v>27049.442760000002</v>
      </c>
      <c r="E12" s="11">
        <f t="shared" si="0"/>
        <v>9.1999999999999993</v>
      </c>
      <c r="H12" s="38">
        <v>283761526.52999997</v>
      </c>
      <c r="I12" s="41">
        <v>163177113.18000001</v>
      </c>
    </row>
    <row r="13" spans="1:9" s="13" customFormat="1" ht="27.6">
      <c r="A13" s="8">
        <v>609</v>
      </c>
      <c r="B13" s="9" t="s">
        <v>12</v>
      </c>
      <c r="C13" s="10">
        <v>1800986.22398</v>
      </c>
      <c r="D13" s="10">
        <v>337949.84647000005</v>
      </c>
      <c r="E13" s="11">
        <f t="shared" si="0"/>
        <v>18.8</v>
      </c>
      <c r="H13" s="38">
        <v>1817604155.99</v>
      </c>
      <c r="I13" s="41">
        <v>1273835978.1399999</v>
      </c>
    </row>
    <row r="14" spans="1:9" s="13" customFormat="1" ht="27.6">
      <c r="A14" s="8">
        <v>611</v>
      </c>
      <c r="B14" s="9" t="s">
        <v>13</v>
      </c>
      <c r="C14" s="10">
        <v>201561.87690999999</v>
      </c>
      <c r="D14" s="10">
        <v>16360.112140000001</v>
      </c>
      <c r="E14" s="11">
        <f t="shared" si="0"/>
        <v>8.1</v>
      </c>
      <c r="H14" s="38">
        <v>254345423.22999999</v>
      </c>
      <c r="I14" s="41">
        <v>157225078.02000001</v>
      </c>
    </row>
    <row r="15" spans="1:9" s="13" customFormat="1">
      <c r="A15" s="8">
        <v>617</v>
      </c>
      <c r="B15" s="9" t="s">
        <v>14</v>
      </c>
      <c r="C15" s="10">
        <v>125130.15</v>
      </c>
      <c r="D15" s="10">
        <v>15250.159589999999</v>
      </c>
      <c r="E15" s="11">
        <f t="shared" si="0"/>
        <v>12.2</v>
      </c>
      <c r="H15" s="38">
        <v>128896208.05</v>
      </c>
      <c r="I15" s="41">
        <v>72687821.779999986</v>
      </c>
    </row>
    <row r="16" spans="1:9" s="13" customFormat="1">
      <c r="A16" s="8">
        <v>618</v>
      </c>
      <c r="B16" s="9" t="s">
        <v>15</v>
      </c>
      <c r="C16" s="10">
        <v>110412.52</v>
      </c>
      <c r="D16" s="10">
        <v>9857.8469299999997</v>
      </c>
      <c r="E16" s="11">
        <f t="shared" si="0"/>
        <v>8.9</v>
      </c>
      <c r="H16" s="38">
        <v>111130216.73999999</v>
      </c>
      <c r="I16" s="41">
        <v>62178168.789999999</v>
      </c>
    </row>
    <row r="17" spans="1:9" s="13" customFormat="1">
      <c r="A17" s="8">
        <v>619</v>
      </c>
      <c r="B17" s="9" t="s">
        <v>16</v>
      </c>
      <c r="C17" s="10">
        <v>181746.76791999998</v>
      </c>
      <c r="D17" s="10">
        <v>21752.20105</v>
      </c>
      <c r="E17" s="11">
        <f t="shared" si="0"/>
        <v>12</v>
      </c>
      <c r="H17" s="38">
        <v>181146048.65000001</v>
      </c>
      <c r="I17" s="41">
        <v>92351962.340000004</v>
      </c>
    </row>
    <row r="18" spans="1:9" s="13" customFormat="1" ht="27.6">
      <c r="A18" s="8">
        <v>620</v>
      </c>
      <c r="B18" s="9" t="s">
        <v>17</v>
      </c>
      <c r="C18" s="10">
        <v>765139.01</v>
      </c>
      <c r="D18" s="10">
        <v>41544.675819999997</v>
      </c>
      <c r="E18" s="11">
        <f t="shared" si="0"/>
        <v>5.4</v>
      </c>
      <c r="H18" s="38">
        <v>1007284272.9</v>
      </c>
      <c r="I18" s="41">
        <v>431874022.8300001</v>
      </c>
    </row>
    <row r="19" spans="1:9" s="13" customFormat="1" ht="27.6">
      <c r="A19" s="8">
        <v>621</v>
      </c>
      <c r="B19" s="9" t="s">
        <v>18</v>
      </c>
      <c r="C19" s="10">
        <v>344012.42</v>
      </c>
      <c r="D19" s="10">
        <v>6819.9167300000008</v>
      </c>
      <c r="E19" s="11">
        <f t="shared" si="0"/>
        <v>2</v>
      </c>
      <c r="H19" s="38">
        <v>867569059.42999995</v>
      </c>
      <c r="I19" s="41">
        <v>455332448.10000002</v>
      </c>
    </row>
    <row r="20" spans="1:9" s="13" customFormat="1" ht="28.2" thickBot="1">
      <c r="A20" s="8">
        <v>624</v>
      </c>
      <c r="B20" s="9" t="s">
        <v>19</v>
      </c>
      <c r="C20" s="10">
        <v>79723.39</v>
      </c>
      <c r="D20" s="10">
        <v>7327.0077099999999</v>
      </c>
      <c r="E20" s="11">
        <f t="shared" si="0"/>
        <v>9.1999999999999993</v>
      </c>
      <c r="H20" s="37">
        <v>83274890.239999995</v>
      </c>
      <c r="I20" s="40">
        <v>47758161.170000002</v>
      </c>
    </row>
    <row r="21" spans="1:9" s="14" customFormat="1">
      <c r="A21" s="48" t="s">
        <v>20</v>
      </c>
      <c r="B21" s="48"/>
      <c r="C21" s="27">
        <f>SUM(C6:C20)</f>
        <v>7817968.260879999</v>
      </c>
      <c r="D21" s="28">
        <f>SUM(D6:D20)</f>
        <v>874511.44826000021</v>
      </c>
      <c r="E21" s="29">
        <f t="shared" si="0"/>
        <v>11.2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3" t="s">
        <v>23</v>
      </c>
      <c r="B25" s="30"/>
      <c r="C25" s="31"/>
      <c r="D25" s="32"/>
      <c r="E25" s="33"/>
    </row>
    <row r="26" spans="1:9" ht="18">
      <c r="A26" s="44" t="s">
        <v>24</v>
      </c>
      <c r="B26" s="30"/>
      <c r="C26" s="31"/>
      <c r="D26" s="34"/>
      <c r="E26" s="33"/>
    </row>
    <row r="27" spans="1:9" s="19" customFormat="1" ht="18">
      <c r="A27" s="44" t="s">
        <v>25</v>
      </c>
      <c r="B27" s="35"/>
      <c r="C27" s="35"/>
      <c r="D27" s="35"/>
      <c r="E27" s="36"/>
    </row>
    <row r="28" spans="1:9" ht="15.6">
      <c r="A28" s="44" t="s">
        <v>21</v>
      </c>
      <c r="B28" s="18"/>
      <c r="C28" s="16"/>
      <c r="D28" s="18"/>
    </row>
    <row r="29" spans="1:9" ht="15.6">
      <c r="A29" s="44" t="s">
        <v>26</v>
      </c>
      <c r="D29" s="21"/>
    </row>
    <row r="30" spans="1:9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J30"/>
  <sheetViews>
    <sheetView tabSelected="1" zoomScaleNormal="100" workbookViewId="0">
      <selection activeCell="F26" sqref="F26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8.886718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8.886718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8.886718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8.886718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8.886718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8.886718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8.886718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8.886718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8.886718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8.886718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8.886718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8.886718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8.886718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8.886718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8.886718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8.886718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8.886718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8.886718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8.886718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8.886718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8.886718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8.886718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8.886718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8.886718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8.886718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8.886718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8.886718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8.886718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8.886718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8.886718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8.886718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8.886718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8.886718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8.886718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8.886718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8.886718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8.886718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8.886718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8.886718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8.886718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8.886718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8.886718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8.886718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8.886718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8.886718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8.886718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8.886718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8.886718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8.886718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8.886718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8.886718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8.886718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8.886718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8.886718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8.886718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8.886718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8.886718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8.886718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8.886718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8.886718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8.886718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8.886718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8.886718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8.88671875" style="1"/>
  </cols>
  <sheetData>
    <row r="1" spans="1:10" ht="17.399999999999999">
      <c r="A1" s="47" t="s">
        <v>0</v>
      </c>
      <c r="B1" s="47"/>
      <c r="C1" s="47"/>
      <c r="D1" s="47"/>
      <c r="E1" s="47"/>
    </row>
    <row r="2" spans="1:10" ht="17.399999999999999">
      <c r="A2" s="47" t="s">
        <v>33</v>
      </c>
      <c r="B2" s="47"/>
      <c r="C2" s="47"/>
      <c r="D2" s="47"/>
      <c r="E2" s="47"/>
    </row>
    <row r="3" spans="1:10" ht="15">
      <c r="A3" s="2"/>
      <c r="B3" s="2"/>
      <c r="C3" s="3"/>
      <c r="D3" s="2"/>
      <c r="E3" s="5" t="s">
        <v>22</v>
      </c>
    </row>
    <row r="4" spans="1:10" s="6" customFormat="1" ht="76.5" customHeight="1">
      <c r="A4" s="23" t="s">
        <v>1</v>
      </c>
      <c r="B4" s="23" t="s">
        <v>2</v>
      </c>
      <c r="C4" s="24" t="s">
        <v>30</v>
      </c>
      <c r="D4" s="25" t="s">
        <v>3</v>
      </c>
      <c r="E4" s="46" t="s">
        <v>4</v>
      </c>
    </row>
    <row r="5" spans="1:10" s="7" customFormat="1" thickBot="1">
      <c r="A5" s="23">
        <v>1</v>
      </c>
      <c r="B5" s="23">
        <v>2</v>
      </c>
      <c r="C5" s="24">
        <v>3</v>
      </c>
      <c r="D5" s="25">
        <v>4</v>
      </c>
      <c r="E5" s="26">
        <v>5</v>
      </c>
    </row>
    <row r="6" spans="1:10" s="12" customFormat="1">
      <c r="A6" s="49">
        <v>600</v>
      </c>
      <c r="B6" s="50" t="s">
        <v>5</v>
      </c>
      <c r="C6" s="51">
        <v>74003</v>
      </c>
      <c r="D6" s="51">
        <v>17141</v>
      </c>
      <c r="E6" s="52">
        <f t="shared" ref="E6:E21" si="0">ROUND(D6/C6*100,1)</f>
        <v>23.2</v>
      </c>
      <c r="F6" s="22"/>
      <c r="G6" s="52">
        <v>23.2</v>
      </c>
      <c r="H6" s="39">
        <v>74476446.219999999</v>
      </c>
      <c r="I6" s="42">
        <v>42364910.210000001</v>
      </c>
      <c r="J6" s="12">
        <f>E6-G6</f>
        <v>0</v>
      </c>
    </row>
    <row r="7" spans="1:10" s="13" customFormat="1">
      <c r="A7" s="49">
        <v>601</v>
      </c>
      <c r="B7" s="50" t="s">
        <v>6</v>
      </c>
      <c r="C7" s="51">
        <v>292911</v>
      </c>
      <c r="D7" s="51">
        <v>64613</v>
      </c>
      <c r="E7" s="52">
        <f t="shared" si="0"/>
        <v>22.1</v>
      </c>
      <c r="G7" s="56">
        <v>22.1</v>
      </c>
      <c r="H7" s="38">
        <v>248600442.26000002</v>
      </c>
      <c r="I7" s="41">
        <v>134484166.81999999</v>
      </c>
      <c r="J7" s="12">
        <f t="shared" ref="J7:J21" si="1">E7-G7</f>
        <v>0</v>
      </c>
    </row>
    <row r="8" spans="1:10" s="13" customFormat="1" ht="27.6">
      <c r="A8" s="49">
        <v>602</v>
      </c>
      <c r="B8" s="50" t="s">
        <v>7</v>
      </c>
      <c r="C8" s="51">
        <v>85627</v>
      </c>
      <c r="D8" s="51">
        <v>22045</v>
      </c>
      <c r="E8" s="52">
        <f t="shared" si="0"/>
        <v>25.7</v>
      </c>
      <c r="G8" s="56">
        <v>25.7</v>
      </c>
      <c r="H8" s="38">
        <v>91843787.909999996</v>
      </c>
      <c r="I8" s="41">
        <v>46210845.839999996</v>
      </c>
      <c r="J8" s="12">
        <f t="shared" si="1"/>
        <v>0</v>
      </c>
    </row>
    <row r="9" spans="1:10" s="13" customFormat="1" ht="27.6">
      <c r="A9" s="49">
        <v>604</v>
      </c>
      <c r="B9" s="50" t="s">
        <v>8</v>
      </c>
      <c r="C9" s="51">
        <v>166113</v>
      </c>
      <c r="D9" s="51">
        <v>27714</v>
      </c>
      <c r="E9" s="52">
        <f t="shared" si="0"/>
        <v>16.7</v>
      </c>
      <c r="G9" s="56">
        <v>16.7</v>
      </c>
      <c r="H9" s="38">
        <v>113974191.34999999</v>
      </c>
      <c r="I9" s="41">
        <v>42456983.039999999</v>
      </c>
      <c r="J9" s="12">
        <f t="shared" si="1"/>
        <v>0</v>
      </c>
    </row>
    <row r="10" spans="1:10" s="13" customFormat="1" ht="27.6">
      <c r="A10" s="49">
        <v>605</v>
      </c>
      <c r="B10" s="50" t="s">
        <v>9</v>
      </c>
      <c r="C10" s="51">
        <v>32963</v>
      </c>
      <c r="D10" s="51">
        <v>9058</v>
      </c>
      <c r="E10" s="52">
        <f t="shared" si="0"/>
        <v>27.5</v>
      </c>
      <c r="G10" s="56">
        <v>27.5</v>
      </c>
      <c r="H10" s="38">
        <v>32078906.989999998</v>
      </c>
      <c r="I10" s="41">
        <v>19946288.109999999</v>
      </c>
      <c r="J10" s="12">
        <f t="shared" si="1"/>
        <v>0</v>
      </c>
    </row>
    <row r="11" spans="1:10" s="13" customFormat="1">
      <c r="A11" s="49">
        <v>606</v>
      </c>
      <c r="B11" s="50" t="s">
        <v>10</v>
      </c>
      <c r="C11" s="51">
        <v>3274188</v>
      </c>
      <c r="D11" s="51">
        <v>907279</v>
      </c>
      <c r="E11" s="52">
        <f t="shared" si="0"/>
        <v>27.7</v>
      </c>
      <c r="G11" s="56">
        <v>27.7</v>
      </c>
      <c r="H11" s="38">
        <v>3173814025.6599998</v>
      </c>
      <c r="I11" s="41">
        <v>1953760928.6900001</v>
      </c>
      <c r="J11" s="12">
        <f t="shared" si="1"/>
        <v>0</v>
      </c>
    </row>
    <row r="12" spans="1:10" s="13" customFormat="1" ht="27.6">
      <c r="A12" s="49">
        <v>607</v>
      </c>
      <c r="B12" s="50" t="s">
        <v>32</v>
      </c>
      <c r="C12" s="51">
        <v>295606</v>
      </c>
      <c r="D12" s="51">
        <v>86666</v>
      </c>
      <c r="E12" s="52">
        <f t="shared" si="0"/>
        <v>29.3</v>
      </c>
      <c r="G12" s="56">
        <v>29.3</v>
      </c>
      <c r="H12" s="38">
        <v>283761526.52999997</v>
      </c>
      <c r="I12" s="41">
        <v>163177113.18000001</v>
      </c>
      <c r="J12" s="12">
        <f t="shared" si="1"/>
        <v>0</v>
      </c>
    </row>
    <row r="13" spans="1:10" s="13" customFormat="1" ht="27.6">
      <c r="A13" s="49">
        <v>609</v>
      </c>
      <c r="B13" s="50" t="s">
        <v>12</v>
      </c>
      <c r="C13" s="51">
        <v>1830277</v>
      </c>
      <c r="D13" s="51">
        <v>665322</v>
      </c>
      <c r="E13" s="52">
        <f t="shared" si="0"/>
        <v>36.4</v>
      </c>
      <c r="G13" s="56">
        <v>36.4</v>
      </c>
      <c r="H13" s="38">
        <v>1817604155.99</v>
      </c>
      <c r="I13" s="41">
        <v>1273835978.1399999</v>
      </c>
      <c r="J13" s="12">
        <f t="shared" si="1"/>
        <v>0</v>
      </c>
    </row>
    <row r="14" spans="1:10" s="13" customFormat="1" ht="27.6">
      <c r="A14" s="49">
        <v>611</v>
      </c>
      <c r="B14" s="50" t="s">
        <v>34</v>
      </c>
      <c r="C14" s="51">
        <v>216562</v>
      </c>
      <c r="D14" s="51">
        <v>47365</v>
      </c>
      <c r="E14" s="52">
        <f t="shared" si="0"/>
        <v>21.9</v>
      </c>
      <c r="G14" s="56">
        <v>21.9</v>
      </c>
      <c r="H14" s="38">
        <v>254345423.22999999</v>
      </c>
      <c r="I14" s="41">
        <v>157225078.02000001</v>
      </c>
      <c r="J14" s="12">
        <f t="shared" si="1"/>
        <v>0</v>
      </c>
    </row>
    <row r="15" spans="1:10" s="13" customFormat="1">
      <c r="A15" s="49">
        <v>617</v>
      </c>
      <c r="B15" s="50" t="s">
        <v>14</v>
      </c>
      <c r="C15" s="51">
        <v>125130</v>
      </c>
      <c r="D15" s="51">
        <v>35387</v>
      </c>
      <c r="E15" s="52">
        <f t="shared" si="0"/>
        <v>28.3</v>
      </c>
      <c r="G15" s="56">
        <v>28.3</v>
      </c>
      <c r="H15" s="38">
        <v>128896208.05</v>
      </c>
      <c r="I15" s="41">
        <v>72687821.779999986</v>
      </c>
      <c r="J15" s="12">
        <f t="shared" si="1"/>
        <v>0</v>
      </c>
    </row>
    <row r="16" spans="1:10" s="13" customFormat="1">
      <c r="A16" s="49">
        <v>618</v>
      </c>
      <c r="B16" s="50" t="s">
        <v>15</v>
      </c>
      <c r="C16" s="51">
        <v>110413</v>
      </c>
      <c r="D16" s="51">
        <v>29517</v>
      </c>
      <c r="E16" s="52">
        <f t="shared" si="0"/>
        <v>26.7</v>
      </c>
      <c r="G16" s="56">
        <v>26.7</v>
      </c>
      <c r="H16" s="38">
        <v>111130216.73999999</v>
      </c>
      <c r="I16" s="41">
        <v>62178168.789999999</v>
      </c>
      <c r="J16" s="12">
        <f t="shared" si="1"/>
        <v>0</v>
      </c>
    </row>
    <row r="17" spans="1:10" s="13" customFormat="1">
      <c r="A17" s="49">
        <v>619</v>
      </c>
      <c r="B17" s="50" t="s">
        <v>16</v>
      </c>
      <c r="C17" s="51">
        <v>186755</v>
      </c>
      <c r="D17" s="51">
        <v>44387</v>
      </c>
      <c r="E17" s="52">
        <f t="shared" si="0"/>
        <v>23.8</v>
      </c>
      <c r="G17" s="56">
        <v>23.8</v>
      </c>
      <c r="H17" s="38">
        <v>181146048.65000001</v>
      </c>
      <c r="I17" s="41">
        <v>92351962.340000004</v>
      </c>
      <c r="J17" s="12">
        <f t="shared" si="1"/>
        <v>0</v>
      </c>
    </row>
    <row r="18" spans="1:10" s="13" customFormat="1" ht="27.6">
      <c r="A18" s="49">
        <v>620</v>
      </c>
      <c r="B18" s="50" t="s">
        <v>17</v>
      </c>
      <c r="C18" s="51">
        <v>927611</v>
      </c>
      <c r="D18" s="51">
        <v>145117</v>
      </c>
      <c r="E18" s="52">
        <f t="shared" si="0"/>
        <v>15.6</v>
      </c>
      <c r="G18" s="56">
        <v>15.6</v>
      </c>
      <c r="H18" s="38">
        <v>1007284272.9</v>
      </c>
      <c r="I18" s="41">
        <v>431874022.8300001</v>
      </c>
      <c r="J18" s="12">
        <f t="shared" si="1"/>
        <v>0</v>
      </c>
    </row>
    <row r="19" spans="1:10" s="13" customFormat="1" ht="27.6">
      <c r="A19" s="49">
        <v>621</v>
      </c>
      <c r="B19" s="50" t="s">
        <v>18</v>
      </c>
      <c r="C19" s="51">
        <v>366599</v>
      </c>
      <c r="D19" s="51">
        <v>18412</v>
      </c>
      <c r="E19" s="52">
        <f t="shared" si="0"/>
        <v>5</v>
      </c>
      <c r="G19" s="56">
        <v>5</v>
      </c>
      <c r="H19" s="38">
        <v>867569059.42999995</v>
      </c>
      <c r="I19" s="41">
        <v>455332448.10000002</v>
      </c>
      <c r="J19" s="12">
        <f t="shared" si="1"/>
        <v>0</v>
      </c>
    </row>
    <row r="20" spans="1:10" s="13" customFormat="1" ht="28.2" thickBot="1">
      <c r="A20" s="49">
        <v>624</v>
      </c>
      <c r="B20" s="50" t="s">
        <v>19</v>
      </c>
      <c r="C20" s="51">
        <v>79723</v>
      </c>
      <c r="D20" s="51">
        <v>18667</v>
      </c>
      <c r="E20" s="52">
        <f t="shared" si="0"/>
        <v>23.4</v>
      </c>
      <c r="G20" s="57">
        <v>23.4</v>
      </c>
      <c r="H20" s="37">
        <v>83274890.239999995</v>
      </c>
      <c r="I20" s="40">
        <v>47758161.170000002</v>
      </c>
      <c r="J20" s="12">
        <f t="shared" si="1"/>
        <v>0</v>
      </c>
    </row>
    <row r="21" spans="1:10" s="14" customFormat="1" ht="14.4" thickBot="1">
      <c r="A21" s="48" t="s">
        <v>20</v>
      </c>
      <c r="B21" s="48"/>
      <c r="C21" s="53">
        <f>SUM(C6:C20)</f>
        <v>8064481</v>
      </c>
      <c r="D21" s="54">
        <f>SUM(D6:D20)</f>
        <v>2138690</v>
      </c>
      <c r="E21" s="55">
        <f t="shared" si="0"/>
        <v>26.5</v>
      </c>
      <c r="G21" s="58">
        <v>26.5</v>
      </c>
      <c r="J21" s="12">
        <f t="shared" si="1"/>
        <v>0</v>
      </c>
    </row>
    <row r="22" spans="1:10">
      <c r="A22" s="15"/>
      <c r="B22" s="15"/>
      <c r="C22" s="16"/>
    </row>
    <row r="23" spans="1:10" ht="3" customHeight="1">
      <c r="A23" s="15"/>
      <c r="B23" s="15"/>
      <c r="C23" s="16"/>
    </row>
    <row r="24" spans="1:10" ht="3" customHeight="1">
      <c r="A24" s="15"/>
      <c r="B24" s="15"/>
      <c r="C24" s="16"/>
    </row>
    <row r="25" spans="1:10" ht="18">
      <c r="A25" s="43" t="s">
        <v>23</v>
      </c>
      <c r="B25" s="30"/>
      <c r="C25" s="31"/>
      <c r="D25" s="32"/>
      <c r="E25" s="33"/>
    </row>
    <row r="26" spans="1:10" ht="18">
      <c r="A26" s="44" t="s">
        <v>24</v>
      </c>
      <c r="B26" s="30"/>
      <c r="C26" s="31"/>
      <c r="D26" s="34"/>
      <c r="E26" s="33"/>
    </row>
    <row r="27" spans="1:10" s="19" customFormat="1" ht="18">
      <c r="A27" s="44" t="s">
        <v>25</v>
      </c>
      <c r="B27" s="35"/>
      <c r="C27" s="35"/>
      <c r="D27" s="35"/>
      <c r="E27" s="36"/>
    </row>
    <row r="28" spans="1:10" ht="15.6">
      <c r="A28" s="44" t="s">
        <v>21</v>
      </c>
      <c r="B28" s="18"/>
      <c r="C28" s="16"/>
      <c r="D28" s="18"/>
    </row>
    <row r="29" spans="1:10" ht="15.6">
      <c r="A29" s="44" t="s">
        <v>26</v>
      </c>
      <c r="D29" s="21"/>
    </row>
    <row r="30" spans="1:10" ht="15.6">
      <c r="A30" s="44" t="s">
        <v>29</v>
      </c>
      <c r="E30" s="45" t="s">
        <v>27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за январь</vt:lpstr>
      <vt:lpstr>зафевраль</vt:lpstr>
      <vt:lpstr>за 4 мес. 2016</vt:lpstr>
      <vt:lpstr>'за 4 мес. 2016'!Область_печати</vt:lpstr>
      <vt:lpstr>'за январь'!Область_печати</vt:lpstr>
      <vt:lpstr>зафевраль!Область_печати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Y.Gomzina</cp:lastModifiedBy>
  <cp:lastPrinted>2016-05-11T05:52:46Z</cp:lastPrinted>
  <dcterms:created xsi:type="dcterms:W3CDTF">2015-07-08T13:05:26Z</dcterms:created>
  <dcterms:modified xsi:type="dcterms:W3CDTF">2016-05-11T05:52:48Z</dcterms:modified>
</cp:coreProperties>
</file>